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frequentis.sharepoint.com/sites/T-Investor_Relations-Aktie/Shared Documents/Aktie/2026-08_Rückkauf 2026/Veröffentlichungen/Nur auf IR-Website/"/>
    </mc:Choice>
  </mc:AlternateContent>
  <xr:revisionPtr revIDLastSave="126" documentId="8_{10D8A13D-54D8-4E85-9895-E6C3AF5C1DF4}" xr6:coauthVersionLast="47" xr6:coauthVersionMax="47" xr10:uidLastSave="{C58E1146-025D-453A-B81A-4B98A963BB49}"/>
  <bookViews>
    <workbookView xWindow="-110" yWindow="-110" windowWidth="19420" windowHeight="10300" xr2:uid="{00000000-000D-0000-FFFF-FFFF00000000}"/>
  </bookViews>
  <sheets>
    <sheet name="Wochenübersicht" sheetId="2" r:id="rId1"/>
    <sheet name="Details 2026-08-31" sheetId="4" r:id="rId2"/>
  </sheets>
  <definedNames>
    <definedName name="_xlnm.Print_Area" localSheetId="0">Wochenübersicht!$A$1:$H$6</definedName>
    <definedName name="_xlnm.Print_Titles" localSheetId="0">Wochenübersicht!$1:$1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4" l="1"/>
  <c r="F4" i="2" l="1"/>
  <c r="E4" i="2"/>
  <c r="B4" i="2"/>
  <c r="C4" i="2" l="1"/>
  <c r="H4" i="2"/>
  <c r="G4" i="2" s="1"/>
  <c r="D4" i="2" l="1"/>
</calcChain>
</file>

<file path=xl/sharedStrings.xml><?xml version="1.0" encoding="utf-8"?>
<sst xmlns="http://schemas.openxmlformats.org/spreadsheetml/2006/main" count="32" uniqueCount="32">
  <si>
    <t>Datum</t>
  </si>
  <si>
    <t>Rückerworbenes Volumen (Stück) (erworben über die
 Börse)</t>
  </si>
  <si>
    <t>Rückerworbene
 Aktien als Anteil am
 Grundkapital pro Tag</t>
  </si>
  <si>
    <t>Rückerworbene
 Aktien als Anteil am
 Grundkapital gesamt</t>
  </si>
  <si>
    <t xml:space="preserve"> Höchster geleisteter 
Gegenwert je Aktie in
 EUR</t>
  </si>
  <si>
    <t>Niedrigster geleisteter
 Gegenwert je Aktie in
 EUR</t>
  </si>
  <si>
    <t>Gewichteter Durchschnitts-
 gegenwert der rückerworbenen
 Aktien in EUR</t>
  </si>
  <si>
    <t>Wert der rückerworbenen
 Aktien in EUR</t>
  </si>
  <si>
    <t>Date</t>
  </si>
  <si>
    <t>Repurchased volume
(number of shares) (purchase via the stock exchange)</t>
  </si>
  <si>
    <t>Shares repurchased
as portion of the
share capital per day</t>
  </si>
  <si>
    <t>Shares repurchased
as portion of the
share capital in total</t>
  </si>
  <si>
    <t xml:space="preserve"> Highest price
per share
paid in EUR</t>
  </si>
  <si>
    <t>Lowest price
per share
paid in EUR</t>
  </si>
  <si>
    <t>Weighted average
price paid per
share in EUR</t>
  </si>
  <si>
    <t>Value of the
repurchased
shares in EUR</t>
  </si>
  <si>
    <t>Anzahl zurückgekaufter Aktien</t>
  </si>
  <si>
    <t>Kaufpreis</t>
  </si>
  <si>
    <t>Währung</t>
  </si>
  <si>
    <t>Handelsplatz</t>
  </si>
  <si>
    <t xml:space="preserve">Number of repurchased shares </t>
  </si>
  <si>
    <t xml:space="preserve">Purchase Price </t>
  </si>
  <si>
    <t>Currency</t>
  </si>
  <si>
    <t>Trading Venue</t>
  </si>
  <si>
    <t>EUR</t>
  </si>
  <si>
    <t>XVIE</t>
  </si>
  <si>
    <t>Datum / Zeit (CEST)</t>
  </si>
  <si>
    <t>Date / Time (CEST)</t>
  </si>
  <si>
    <t>Summe</t>
  </si>
  <si>
    <t>Total 31.08.2026 XVIE</t>
  </si>
  <si>
    <t>Das Aktienrückkaufprogramm wurde am 31.08.2026 beendet.</t>
  </si>
  <si>
    <t>The share repurchase programme was completed on 31 August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</si>
</sst>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\ mmm/\ yy"/>
    <numFmt numFmtId="165" formatCode="0.0000%"/>
    <numFmt numFmtId="166" formatCode="#,##0.000"/>
    <numFmt numFmtId="167" formatCode="#,##0.0000"/>
    <numFmt numFmtId="168" formatCode="0.000"/>
    <numFmt numFmtId="169" formatCode="0.00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7" fillId="0" borderId="0"/>
    <xf numFmtId="0" fontId="3" fillId="0" borderId="0"/>
    <xf numFmtId="0" fontId="4" fillId="0" borderId="0"/>
  </cellStyleXfs>
  <cellXfs count="34">
    <xf numFmtId="0" fontId="0" fillId="0" borderId="0" xfId="0"/>
    <xf numFmtId="4" fontId="5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5" fillId="0" borderId="0" xfId="0" applyFont="1"/>
    <xf numFmtId="3" fontId="6" fillId="0" borderId="0" xfId="0" applyNumberFormat="1" applyFont="1"/>
    <xf numFmtId="166" fontId="6" fillId="0" borderId="0" xfId="0" applyNumberFormat="1" applyFont="1"/>
    <xf numFmtId="167" fontId="6" fillId="0" borderId="0" xfId="0" applyNumberFormat="1" applyFont="1"/>
    <xf numFmtId="4" fontId="5" fillId="3" borderId="1" xfId="0" applyNumberFormat="1" applyFont="1" applyFill="1" applyBorder="1"/>
    <xf numFmtId="3" fontId="5" fillId="3" borderId="1" xfId="0" applyNumberFormat="1" applyFont="1" applyFill="1" applyBorder="1"/>
    <xf numFmtId="165" fontId="5" fillId="3" borderId="1" xfId="1" applyNumberFormat="1" applyFont="1" applyFill="1" applyBorder="1"/>
    <xf numFmtId="166" fontId="5" fillId="3" borderId="1" xfId="0" applyNumberFormat="1" applyFont="1" applyFill="1" applyBorder="1"/>
    <xf numFmtId="167" fontId="5" fillId="3" borderId="1" xfId="0" applyNumberFormat="1" applyFont="1" applyFill="1" applyBorder="1"/>
    <xf numFmtId="169" fontId="6" fillId="0" borderId="0" xfId="0" applyNumberFormat="1" applyFont="1"/>
    <xf numFmtId="14" fontId="4" fillId="0" borderId="1" xfId="0" applyNumberFormat="1" applyFont="1" applyBorder="1"/>
    <xf numFmtId="0" fontId="8" fillId="2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21" fontId="11" fillId="0" borderId="1" xfId="0" applyNumberFormat="1" applyFont="1" applyBorder="1" applyAlignment="1">
      <alignment horizontal="center"/>
    </xf>
    <xf numFmtId="3" fontId="6" fillId="0" borderId="1" xfId="0" applyNumberFormat="1" applyFont="1" applyBorder="1"/>
    <xf numFmtId="165" fontId="6" fillId="0" borderId="1" xfId="1" applyNumberFormat="1" applyFont="1" applyFill="1" applyBorder="1"/>
    <xf numFmtId="168" fontId="6" fillId="0" borderId="1" xfId="0" applyNumberFormat="1" applyFont="1" applyBorder="1"/>
    <xf numFmtId="167" fontId="6" fillId="0" borderId="1" xfId="0" applyNumberFormat="1" applyFont="1" applyBorder="1"/>
    <xf numFmtId="4" fontId="6" fillId="0" borderId="1" xfId="0" applyNumberFormat="1" applyFont="1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169" fontId="9" fillId="3" borderId="1" xfId="0" applyNumberFormat="1" applyFont="1" applyFill="1" applyBorder="1" applyAlignment="1">
      <alignment wrapText="1"/>
    </xf>
    <xf numFmtId="0" fontId="10" fillId="0" borderId="1" xfId="3" applyFont="1" applyBorder="1"/>
    <xf numFmtId="2" fontId="10" fillId="0" borderId="1" xfId="3" applyNumberFormat="1" applyFont="1" applyBorder="1"/>
    <xf numFmtId="164" fontId="4" fillId="0" borderId="0" xfId="4" applyNumberFormat="1" applyFont="1"/>
    <xf numFmtId="4" fontId="4" fillId="0" borderId="0" xfId="4" applyNumberFormat="1" applyFont="1"/>
  </cellXfs>
  <cellStyles count="5">
    <cellStyle name="Normal" xfId="0" builtinId="0"/>
    <cellStyle name="Normal 2" xfId="4" xr:uid="{E4E3B362-A32E-4272-B36D-BB86805A5C58}"/>
    <cellStyle name="Percent" xfId="1" builtinId="5"/>
    <cellStyle name="Standard 2" xfId="2" xr:uid="{00000000-0005-0000-0000-000002000000}"/>
    <cellStyle name="Standard_Deutsch" xfId="3" xr:uid="{56979A59-FEB2-41B7-B7AE-C4F199558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K11"/>
  <sheetViews>
    <sheetView tabSelected="1" zoomScale="90" zoomScaleNormal="90" workbookViewId="0">
      <selection activeCell="A9" sqref="A9"/>
    </sheetView>
  </sheetViews>
  <sheetFormatPr defaultColWidth="9.1796875" defaultRowHeight="12.5" x14ac:dyDescent="0.25"/>
  <cols>
    <col min="1" max="1" width="15.26953125" style="3" bestFit="1" customWidth="1"/>
    <col min="2" max="2" width="22.453125" style="3" customWidth="1"/>
    <col min="3" max="4" width="22.54296875" style="3" customWidth="1"/>
    <col min="5" max="6" width="22.26953125" style="3" customWidth="1"/>
    <col min="7" max="7" width="21" style="3" customWidth="1"/>
    <col min="8" max="8" width="19.26953125" style="3" customWidth="1"/>
    <col min="9" max="247" width="11.453125" style="3" customWidth="1"/>
    <col min="248" max="16384" width="9.1796875" style="3"/>
  </cols>
  <sheetData>
    <row r="1" spans="1:11" s="26" customFormat="1" ht="65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25"/>
      <c r="J1" s="25"/>
      <c r="K1" s="25"/>
    </row>
    <row r="2" spans="1:11" s="26" customFormat="1" ht="52" x14ac:dyDescent="0.25">
      <c r="A2" s="15" t="s">
        <v>8</v>
      </c>
      <c r="B2" s="15" t="s">
        <v>9</v>
      </c>
      <c r="C2" s="15" t="s">
        <v>10</v>
      </c>
      <c r="D2" s="15" t="s">
        <v>11</v>
      </c>
      <c r="E2" s="15" t="s">
        <v>12</v>
      </c>
      <c r="F2" s="15" t="s">
        <v>13</v>
      </c>
      <c r="G2" s="15" t="s">
        <v>14</v>
      </c>
      <c r="H2" s="15" t="s">
        <v>15</v>
      </c>
      <c r="I2" s="25"/>
      <c r="J2" s="25"/>
      <c r="K2" s="25"/>
    </row>
    <row r="3" spans="1:11" x14ac:dyDescent="0.25">
      <c r="A3" s="14">
        <v>46265</v>
      </c>
      <c r="B3" s="20">
        <v>47</v>
      </c>
      <c r="C3" s="21">
        <v>3.5391568930088021E-6</v>
      </c>
      <c r="D3" s="21">
        <v>7.5301210489548982E-4</v>
      </c>
      <c r="E3" s="22">
        <v>77.400000000000006</v>
      </c>
      <c r="F3" s="22">
        <v>77.400000000000006</v>
      </c>
      <c r="G3" s="23">
        <v>77.400000000000006</v>
      </c>
      <c r="H3" s="24">
        <v>3637.8</v>
      </c>
      <c r="I3" s="5"/>
      <c r="J3" s="13"/>
    </row>
    <row r="4" spans="1:11" ht="13" x14ac:dyDescent="0.3">
      <c r="A4" s="8" t="s">
        <v>28</v>
      </c>
      <c r="B4" s="9">
        <f>SUM(B3:B3)</f>
        <v>47</v>
      </c>
      <c r="C4" s="10">
        <f>AVERAGE(C3:C3)</f>
        <v>3.5391568930088021E-6</v>
      </c>
      <c r="D4" s="10">
        <f>MAX(D3:D3)</f>
        <v>7.5301210489548982E-4</v>
      </c>
      <c r="E4" s="11">
        <f>MAX(E3:E3)</f>
        <v>77.400000000000006</v>
      </c>
      <c r="F4" s="11">
        <f>MIN(F3:F3)</f>
        <v>77.400000000000006</v>
      </c>
      <c r="G4" s="12">
        <f>H4/B4</f>
        <v>77.400000000000006</v>
      </c>
      <c r="H4" s="8">
        <f>SUM(H3:H3)</f>
        <v>3637.8</v>
      </c>
    </row>
    <row r="5" spans="1:11" x14ac:dyDescent="0.25">
      <c r="A5" s="2"/>
      <c r="B5" s="2"/>
      <c r="C5" s="2"/>
      <c r="D5" s="2"/>
      <c r="E5" s="2"/>
      <c r="F5" s="2"/>
      <c r="G5" s="2"/>
      <c r="H5" s="2"/>
    </row>
    <row r="6" spans="1:11" ht="13" x14ac:dyDescent="0.3">
      <c r="A6" s="33" t="s">
        <v>30</v>
      </c>
      <c r="B6" s="1"/>
      <c r="C6" s="1"/>
      <c r="D6" s="1"/>
      <c r="E6" s="1"/>
      <c r="F6" s="2"/>
      <c r="G6" s="1"/>
      <c r="H6" s="1"/>
    </row>
    <row r="7" spans="1:11" x14ac:dyDescent="0.25">
      <c r="A7" s="32"/>
      <c r="B7" s="5"/>
      <c r="C7" s="6"/>
      <c r="D7" s="6"/>
      <c r="E7" s="7"/>
      <c r="F7" s="6"/>
      <c r="G7" s="2"/>
      <c r="H7" s="6"/>
    </row>
    <row r="8" spans="1:11" s="4" customFormat="1" ht="13" x14ac:dyDescent="0.3">
      <c r="A8" s="33" t="s">
        <v>31</v>
      </c>
      <c r="B8" s="2"/>
      <c r="C8" s="2"/>
      <c r="D8" s="2"/>
      <c r="E8" s="7"/>
      <c r="F8" s="6"/>
      <c r="G8" s="2"/>
      <c r="H8" s="2"/>
    </row>
    <row r="9" spans="1:11" x14ac:dyDescent="0.25">
      <c r="A9" s="2"/>
      <c r="B9" s="2"/>
      <c r="C9" s="2"/>
      <c r="D9" s="2"/>
      <c r="E9" s="7"/>
      <c r="F9" s="6"/>
      <c r="G9" s="2"/>
      <c r="H9" s="2"/>
    </row>
    <row r="10" spans="1:11" x14ac:dyDescent="0.25">
      <c r="A10" s="2"/>
      <c r="B10" s="2"/>
      <c r="C10" s="2"/>
      <c r="D10" s="2"/>
      <c r="E10" s="2"/>
      <c r="F10" s="2"/>
      <c r="G10" s="2"/>
      <c r="H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8" orientation="landscape" r:id="rId1"/>
  <headerFooter alignWithMargins="0">
    <oddHeader>&amp;C&amp;"Arial,Bold"&amp;14FREQUENTIS AG: Aktienrückerwerb 2023</oddHead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41299-CB87-496F-A6CA-15EB8DBACFA1}">
  <sheetPr>
    <pageSetUpPr fitToPage="1"/>
  </sheetPr>
  <dimension ref="A1:E4"/>
  <sheetViews>
    <sheetView zoomScale="80" zoomScaleNormal="80" workbookViewId="0">
      <selection activeCell="E9" sqref="E9"/>
    </sheetView>
  </sheetViews>
  <sheetFormatPr defaultColWidth="11.453125" defaultRowHeight="12.5" x14ac:dyDescent="0.25"/>
  <cols>
    <col min="1" max="1" width="28" style="16" bestFit="1" customWidth="1"/>
    <col min="2" max="2" width="22.7265625" style="17" customWidth="1"/>
    <col min="3" max="3" width="15.453125" style="17" customWidth="1"/>
    <col min="4" max="5" width="15.453125" style="16" customWidth="1"/>
    <col min="6" max="16384" width="11.453125" style="16"/>
  </cols>
  <sheetData>
    <row r="1" spans="1:5" ht="26" x14ac:dyDescent="0.25">
      <c r="A1" s="15" t="s">
        <v>26</v>
      </c>
      <c r="B1" s="15" t="s">
        <v>16</v>
      </c>
      <c r="C1" s="15" t="s">
        <v>17</v>
      </c>
      <c r="D1" s="15" t="s">
        <v>18</v>
      </c>
      <c r="E1" s="15" t="s">
        <v>19</v>
      </c>
    </row>
    <row r="2" spans="1:5" ht="26" x14ac:dyDescent="0.25">
      <c r="A2" s="15" t="s">
        <v>27</v>
      </c>
      <c r="B2" s="15" t="s">
        <v>20</v>
      </c>
      <c r="C2" s="15" t="s">
        <v>21</v>
      </c>
      <c r="D2" s="15" t="s">
        <v>22</v>
      </c>
      <c r="E2" s="15" t="s">
        <v>23</v>
      </c>
    </row>
    <row r="3" spans="1:5" ht="13" x14ac:dyDescent="0.3">
      <c r="A3" s="19">
        <v>0.41980324074074077</v>
      </c>
      <c r="B3" s="30">
        <v>47</v>
      </c>
      <c r="C3" s="31">
        <v>77.400000000000006</v>
      </c>
      <c r="D3" s="18" t="s">
        <v>24</v>
      </c>
      <c r="E3" s="18" t="s">
        <v>25</v>
      </c>
    </row>
    <row r="4" spans="1:5" ht="13" x14ac:dyDescent="0.3">
      <c r="A4" s="27" t="s">
        <v>29</v>
      </c>
      <c r="B4" s="27">
        <f>SUM(B3)</f>
        <v>47</v>
      </c>
      <c r="C4" s="29">
        <v>77.400000000000006</v>
      </c>
      <c r="D4" s="28"/>
      <c r="E4" s="28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&amp;C&amp;"Arial,Bold"&amp;14FREQUENTIS AG: Aktienrückerwerb 2021 / Share Repurchase 2021</oddHeader>
    <oddFooter>&amp;L&amp;A&amp;R&amp;P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7D233A793F36418A32EA75BD6DBD1A" ma:contentTypeVersion="8" ma:contentTypeDescription="Ein neues Dokument erstellen." ma:contentTypeScope="" ma:versionID="3527e0a230f3fd2c0f9470f9ac0baa31">
  <xsd:schema xmlns:xsd="http://www.w3.org/2001/XMLSchema" xmlns:xs="http://www.w3.org/2001/XMLSchema" xmlns:p="http://schemas.microsoft.com/office/2006/metadata/properties" xmlns:ns2="bab0e306-d2f6-47e5-b818-d88dabebba07" targetNamespace="http://schemas.microsoft.com/office/2006/metadata/properties" ma:root="true" ma:fieldsID="a87da0db9ada5d6a9821b896d470d9e1" ns2:_="">
    <xsd:import namespace="bab0e306-d2f6-47e5-b818-d88dabebb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0e306-d2f6-47e5-b818-d88dabeb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46480-12D7-4299-85AD-4F8F59306022}">
  <ds:schemaRefs>
    <ds:schemaRef ds:uri="http://purl.org/dc/dcmitype/"/>
    <ds:schemaRef ds:uri="e22208d3-ee62-4367-9adf-dc971d186048"/>
    <ds:schemaRef ds:uri="http://purl.org/dc/terms/"/>
    <ds:schemaRef ds:uri="http://schemas.microsoft.com/office/2006/documentManagement/types"/>
    <ds:schemaRef ds:uri="http://purl.org/dc/elements/1.1/"/>
    <ds:schemaRef ds:uri="b75ebb12-7f2c-4aa7-aaa6-5224d7c6c8f2"/>
    <ds:schemaRef ds:uri="http://schemas.microsoft.com/office/infopath/2007/PartnerControls"/>
    <ds:schemaRef ds:uri="ca1233d5-4b44-4906-bd17-ad786f549582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1CFF12-7522-45C2-B2D0-DC422CD6243E}"/>
</file>

<file path=customXml/itemProps3.xml><?xml version="1.0" encoding="utf-8"?>
<ds:datastoreItem xmlns:ds="http://schemas.openxmlformats.org/officeDocument/2006/customXml" ds:itemID="{96074F41-B0CC-4D9C-A9E8-28BFE1CBE7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Wochenübersicht</vt:lpstr>
      <vt:lpstr>Details 2026-08-31</vt:lpstr>
      <vt:lpstr>Wochenübersicht!Print_Area</vt:lpstr>
      <vt:lpstr>Wochenübersicht!Print_Titles</vt:lpstr>
    </vt:vector>
  </TitlesOfParts>
  <Company>Erste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A98CJAC</dc:creator>
  <cp:lastModifiedBy>MARIN Stefan</cp:lastModifiedBy>
  <cp:lastPrinted>2023-08-31T15:39:44Z</cp:lastPrinted>
  <dcterms:created xsi:type="dcterms:W3CDTF">2001-06-21T13:12:38Z</dcterms:created>
  <dcterms:modified xsi:type="dcterms:W3CDTF">2026-09-01T11:11:43Z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0x010100F17D233A793F36418A32EA75BD6DBD1A</vt:lpwstr>
  </property>
  <property fmtid="{D5CDD505-2E9C-101B-9397-08002B2CF9AE}" pid="4" name="MSIP_Label_2a6524ed-fb1a-49fd-bafe-15c5e5ffd047_Enabled">
    <vt:lpwstr>true</vt:lpwstr>
  </property>
  <property fmtid="{D5CDD505-2E9C-101B-9397-08002B2CF9AE}" pid="5" name="MSIP_Label_2a6524ed-fb1a-49fd-bafe-15c5e5ffd047_SetDate">
    <vt:lpwstr>2021-03-04T09:40:32Z</vt:lpwstr>
  </property>
  <property fmtid="{D5CDD505-2E9C-101B-9397-08002B2CF9AE}" pid="6" name="MSIP_Label_2a6524ed-fb1a-49fd-bafe-15c5e5ffd047_Method">
    <vt:lpwstr>Privileged</vt:lpwstr>
  </property>
  <property fmtid="{D5CDD505-2E9C-101B-9397-08002B2CF9AE}" pid="7" name="MSIP_Label_2a6524ed-fb1a-49fd-bafe-15c5e5ffd047_Name">
    <vt:lpwstr>Internal</vt:lpwstr>
  </property>
  <property fmtid="{D5CDD505-2E9C-101B-9397-08002B2CF9AE}" pid="8" name="MSIP_Label_2a6524ed-fb1a-49fd-bafe-15c5e5ffd047_SiteId">
    <vt:lpwstr>9b511fda-f0b1-43a5-b06e-1e720f64520a</vt:lpwstr>
  </property>
  <property fmtid="{D5CDD505-2E9C-101B-9397-08002B2CF9AE}" pid="9" name="MSIP_Label_2a6524ed-fb1a-49fd-bafe-15c5e5ffd047_ActionId">
    <vt:lpwstr>ff12ae89-9230-44f6-b4bc-7711f30f260f</vt:lpwstr>
  </property>
  <property fmtid="{D5CDD505-2E9C-101B-9397-08002B2CF9AE}" pid="10" name="MSIP_Label_2a6524ed-fb1a-49fd-bafe-15c5e5ffd047_ContentBits">
    <vt:lpwstr>0</vt:lpwstr>
  </property>
  <property fmtid="{D5CDD505-2E9C-101B-9397-08002B2CF9AE}" pid="11" name="MSIP_Label_50bef7d4-e22d-4ab7-80f8-95d0deb51eea_Enabled">
    <vt:lpwstr>true</vt:lpwstr>
  </property>
  <property fmtid="{D5CDD505-2E9C-101B-9397-08002B2CF9AE}" pid="12" name="MSIP_Label_50bef7d4-e22d-4ab7-80f8-95d0deb51eea_SetDate">
    <vt:lpwstr>2023-09-04T16:13:45Z</vt:lpwstr>
  </property>
  <property fmtid="{D5CDD505-2E9C-101B-9397-08002B2CF9AE}" pid="13" name="MSIP_Label_50bef7d4-e22d-4ab7-80f8-95d0deb51eea_Method">
    <vt:lpwstr>Standard</vt:lpwstr>
  </property>
  <property fmtid="{D5CDD505-2E9C-101B-9397-08002B2CF9AE}" pid="14" name="MSIP_Label_50bef7d4-e22d-4ab7-80f8-95d0deb51eea_Name">
    <vt:lpwstr>Frequentis General</vt:lpwstr>
  </property>
  <property fmtid="{D5CDD505-2E9C-101B-9397-08002B2CF9AE}" pid="15" name="MSIP_Label_50bef7d4-e22d-4ab7-80f8-95d0deb51eea_SiteId">
    <vt:lpwstr>4a636d6a-7c5d-4373-a76b-698cfd77431f</vt:lpwstr>
  </property>
  <property fmtid="{D5CDD505-2E9C-101B-9397-08002B2CF9AE}" pid="16" name="MSIP_Label_50bef7d4-e22d-4ab7-80f8-95d0deb51eea_ActionId">
    <vt:lpwstr>e0801743-ff3e-4e92-acaf-0df618739089</vt:lpwstr>
  </property>
  <property fmtid="{D5CDD505-2E9C-101B-9397-08002B2CF9AE}" pid="17" name="MSIP_Label_50bef7d4-e22d-4ab7-80f8-95d0deb51eea_ContentBits">
    <vt:lpwstr>0</vt:lpwstr>
  </property>
  <property fmtid="{D5CDD505-2E9C-101B-9397-08002B2CF9AE}" pid="18" name="Frequentis_Classification_Level">
    <vt:lpwstr>Frequentis General</vt:lpwstr>
  </property>
</Properties>
</file>